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001_Ч.пр. ВЛ 10 кВ СП ЗЭС_кор\"/>
    </mc:Choice>
  </mc:AlternateContent>
  <bookViews>
    <workbookView xWindow="0" yWindow="0" windowWidth="2160" windowHeight="1125"/>
  </bookViews>
  <sheets>
    <sheet name="Лист1" sheetId="1" r:id="rId1"/>
  </sheets>
  <definedNames>
    <definedName name="_xlnm.Print_Area" localSheetId="0">Лист1!$A$1:$M$28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23" i="1" s="1"/>
  <c r="K12" i="1"/>
  <c r="G12" i="1"/>
  <c r="G22" i="1" l="1"/>
  <c r="G17" i="1"/>
  <c r="G23" i="1" l="1"/>
  <c r="K22" i="1"/>
  <c r="K17" i="1" l="1"/>
  <c r="K23" i="1" s="1"/>
</calcChain>
</file>

<file path=xl/sharedStrings.xml><?xml version="1.0" encoding="utf-8"?>
<sst xmlns="http://schemas.openxmlformats.org/spreadsheetml/2006/main" count="94" uniqueCount="46">
  <si>
    <t>№</t>
  </si>
  <si>
    <t>Класс напр-я (кВ)</t>
  </si>
  <si>
    <t>СП</t>
  </si>
  <si>
    <t>Объект ремонта</t>
  </si>
  <si>
    <t>Характеристика местности (населенная, ненаселенная, труднодоступная)</t>
  </si>
  <si>
    <t>Вид растительности (густая, средняя, редкая)</t>
  </si>
  <si>
    <t>Чистка просеки, га</t>
  </si>
  <si>
    <t>Рекомендованный способ расчистки (Р/М)*</t>
  </si>
  <si>
    <t>Рекомендованный способ утилизации порубочных остатков (С/М/СК/В)**</t>
  </si>
  <si>
    <t>Сроки производства работ</t>
  </si>
  <si>
    <t>2023 г.</t>
  </si>
  <si>
    <t>2024 г.</t>
  </si>
  <si>
    <t>* - Способы расчистки: Р-ручная; М-механизированная расчистка.</t>
  </si>
  <si>
    <t>** - Способ утилизации порубочных остатков: С-сжигание; М-мульчирование с применением мобильной рубильно-дробильной установки; СК-складирование порубочных остатков в кучи или валы; В-вывоз порубочных остатков в специально отведенные места</t>
  </si>
  <si>
    <t>ненаселенная</t>
  </si>
  <si>
    <t>Р/М</t>
  </si>
  <si>
    <t>С,М,СК,В</t>
  </si>
  <si>
    <t>средняя</t>
  </si>
  <si>
    <t>Приложение 1</t>
  </si>
  <si>
    <t>2022 г.</t>
  </si>
  <si>
    <t>ИТОГО 2022 г.</t>
  </si>
  <si>
    <t>ИТОГО 2023 г.</t>
  </si>
  <si>
    <t>ИТОГО 2024 г.</t>
  </si>
  <si>
    <t>Стоимость работ,
млн. руб. без НДС</t>
  </si>
  <si>
    <t>январь-март</t>
  </si>
  <si>
    <t>апрель-май</t>
  </si>
  <si>
    <t>ЗЭС</t>
  </si>
  <si>
    <t>к Техническим требованиям по чистке просеки ВЛ 10 кВ СП ЗЭС</t>
  </si>
  <si>
    <t>ВЛ 10 кВ Ф-26 ПС Шимановск</t>
  </si>
  <si>
    <t>ВЛ 10 кВ Ф-28 ПС Шимановск</t>
  </si>
  <si>
    <t>ВЛ 10 кВ Ф-21 Бузули</t>
  </si>
  <si>
    <t>ВЛ 10 кВ Ф-22 Бузули</t>
  </si>
  <si>
    <t>Валка деревьев, шт</t>
  </si>
  <si>
    <t>Р</t>
  </si>
  <si>
    <t>ВЛ 35 кВ № 38</t>
  </si>
  <si>
    <t>ВЛ 35 кВ Шимановск-Чагоян</t>
  </si>
  <si>
    <t>ВЛ 35 кВ Чагоян-Ураловка</t>
  </si>
  <si>
    <t>ВЛ 35 кВ Новосергеевка-Широкий Лог</t>
  </si>
  <si>
    <t>ВЛ 35 кВ Амурская-Лесная</t>
  </si>
  <si>
    <t>ВЛ-10 кВ Ф-18 ПС Бузули</t>
  </si>
  <si>
    <t>Всего по СП ЗЭС</t>
  </si>
  <si>
    <t>февраль-апрель</t>
  </si>
  <si>
    <t>март-май</t>
  </si>
  <si>
    <t>февраль-март</t>
  </si>
  <si>
    <t>март-апрель</t>
  </si>
  <si>
    <t>Перечень объектов по чистке просеки под производственные программы на 2022-2024 годы СП «Западные 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</si>
</sst>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theme="0"/>
      <name val="Calibri"/>
      <family val="2"/>
      <charset val="204"/>
      <scheme val="minor"/>
    </font>
    <font>
      <b/>
      <i/>
      <sz val="13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2" fontId="0" fillId="0" borderId="0" xfId="0" applyNumberFormat="1" applyFill="1" applyAlignment="1">
      <alignment vertical="center"/>
    </xf>
    <xf numFmtId="2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2" fontId="8" fillId="0" borderId="0" xfId="0" applyNumberFormat="1" applyFont="1" applyFill="1" applyAlignment="1">
      <alignment vertical="center"/>
    </xf>
    <xf numFmtId="0" fontId="9" fillId="0" borderId="0" xfId="0" applyFont="1"/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Alignment="1">
      <alignment vertical="center"/>
    </xf>
    <xf numFmtId="4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vertical="center"/>
    </xf>
    <xf numFmtId="2" fontId="13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5" fillId="0" borderId="1" xfId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view="pageBreakPreview" zoomScale="85" zoomScaleNormal="85" zoomScaleSheetLayoutView="85" workbookViewId="0">
      <selection activeCell="D4" sqref="D4:L4"/>
    </sheetView>
  </sheetViews>
  <sheetFormatPr defaultRowHeight="15" x14ac:dyDescent="0.25"/>
  <cols>
    <col min="1" max="1" width="4.42578125" style="6" bestFit="1" customWidth="1"/>
    <col min="2" max="2" width="8.28515625" style="20" customWidth="1"/>
    <col min="3" max="3" width="8" style="20" bestFit="1" customWidth="1"/>
    <col min="4" max="4" width="41.7109375" style="21" customWidth="1"/>
    <col min="5" max="5" width="19" style="20" customWidth="1"/>
    <col min="6" max="6" width="16.42578125" style="20" customWidth="1"/>
    <col min="7" max="8" width="10.5703125" style="6" customWidth="1"/>
    <col min="9" max="9" width="16.140625" style="6" customWidth="1"/>
    <col min="10" max="10" width="19.7109375" style="6" customWidth="1"/>
    <col min="11" max="11" width="18.140625" style="22" customWidth="1"/>
    <col min="12" max="12" width="27" style="6" customWidth="1"/>
    <col min="13" max="13" width="20.7109375" style="6" customWidth="1"/>
    <col min="14" max="16384" width="9.140625" style="6"/>
  </cols>
  <sheetData>
    <row r="1" spans="1:15" ht="15.75" x14ac:dyDescent="0.25">
      <c r="L1" s="25" t="s">
        <v>18</v>
      </c>
    </row>
    <row r="2" spans="1:15" ht="15.75" x14ac:dyDescent="0.25">
      <c r="L2" s="25" t="s">
        <v>27</v>
      </c>
    </row>
    <row r="3" spans="1:15" ht="15.75" x14ac:dyDescent="0.25">
      <c r="A3" s="1"/>
      <c r="B3" s="2"/>
      <c r="C3" s="2"/>
      <c r="D3" s="3"/>
      <c r="E3" s="2"/>
      <c r="F3" s="2"/>
      <c r="G3" s="1"/>
      <c r="H3" s="1"/>
      <c r="I3" s="1"/>
      <c r="J3" s="1"/>
      <c r="K3" s="4"/>
      <c r="L3" s="5"/>
    </row>
    <row r="4" spans="1:15" ht="18.75" x14ac:dyDescent="0.25">
      <c r="A4" s="1"/>
      <c r="B4" s="2"/>
      <c r="C4" s="2"/>
      <c r="D4" s="48" t="s">
        <v>45</v>
      </c>
      <c r="E4" s="48"/>
      <c r="F4" s="48"/>
      <c r="G4" s="48"/>
      <c r="H4" s="48"/>
      <c r="I4" s="48"/>
      <c r="J4" s="48"/>
      <c r="K4" s="48"/>
      <c r="L4" s="48"/>
    </row>
    <row r="5" spans="1:15" ht="15.75" x14ac:dyDescent="0.25">
      <c r="A5" s="1"/>
      <c r="B5" s="2"/>
      <c r="C5" s="2"/>
      <c r="D5" s="3"/>
      <c r="E5" s="3"/>
      <c r="F5" s="3"/>
      <c r="G5" s="3"/>
      <c r="H5" s="3"/>
      <c r="I5" s="3"/>
      <c r="J5" s="3"/>
      <c r="K5" s="7"/>
      <c r="L5" s="3"/>
    </row>
    <row r="6" spans="1:15" ht="94.5" x14ac:dyDescent="0.25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8" t="s">
        <v>6</v>
      </c>
      <c r="H6" s="8" t="s">
        <v>32</v>
      </c>
      <c r="I6" s="8" t="s">
        <v>7</v>
      </c>
      <c r="J6" s="8" t="s">
        <v>8</v>
      </c>
      <c r="K6" s="9" t="s">
        <v>23</v>
      </c>
      <c r="L6" s="8" t="s">
        <v>9</v>
      </c>
    </row>
    <row r="7" spans="1:15" ht="18.75" x14ac:dyDescent="0.25">
      <c r="A7" s="11"/>
      <c r="B7" s="11"/>
      <c r="C7" s="11"/>
      <c r="D7" s="10" t="s">
        <v>19</v>
      </c>
      <c r="E7" s="11"/>
      <c r="F7" s="11"/>
      <c r="G7" s="12"/>
      <c r="H7" s="12"/>
      <c r="I7" s="11"/>
      <c r="J7" s="11"/>
      <c r="K7" s="37"/>
      <c r="L7" s="11"/>
      <c r="O7" s="38"/>
    </row>
    <row r="8" spans="1:15" ht="15.75" x14ac:dyDescent="0.25">
      <c r="A8" s="11">
        <v>1</v>
      </c>
      <c r="B8" s="11">
        <v>10</v>
      </c>
      <c r="C8" s="11" t="s">
        <v>26</v>
      </c>
      <c r="D8" s="39" t="s">
        <v>28</v>
      </c>
      <c r="E8" s="11" t="s">
        <v>14</v>
      </c>
      <c r="F8" s="11" t="s">
        <v>17</v>
      </c>
      <c r="G8" s="12">
        <v>16</v>
      </c>
      <c r="H8" s="50">
        <v>800</v>
      </c>
      <c r="I8" s="11" t="s">
        <v>15</v>
      </c>
      <c r="J8" s="30" t="s">
        <v>16</v>
      </c>
      <c r="K8" s="37">
        <v>1.9658530000000001</v>
      </c>
      <c r="L8" s="8" t="s">
        <v>41</v>
      </c>
      <c r="O8" s="33"/>
    </row>
    <row r="9" spans="1:15" ht="15.75" x14ac:dyDescent="0.25">
      <c r="A9" s="11">
        <v>2</v>
      </c>
      <c r="B9" s="11">
        <v>10</v>
      </c>
      <c r="C9" s="11" t="s">
        <v>26</v>
      </c>
      <c r="D9" s="39" t="s">
        <v>29</v>
      </c>
      <c r="E9" s="11" t="s">
        <v>14</v>
      </c>
      <c r="F9" s="11" t="s">
        <v>17</v>
      </c>
      <c r="G9" s="12">
        <v>27</v>
      </c>
      <c r="H9" s="50">
        <v>600</v>
      </c>
      <c r="I9" s="11" t="s">
        <v>15</v>
      </c>
      <c r="J9" s="30" t="s">
        <v>16</v>
      </c>
      <c r="K9" s="37">
        <v>1.7167889999999999</v>
      </c>
      <c r="L9" s="8" t="s">
        <v>42</v>
      </c>
      <c r="O9" s="33"/>
    </row>
    <row r="10" spans="1:15" ht="15.75" x14ac:dyDescent="0.25">
      <c r="A10" s="11">
        <v>3</v>
      </c>
      <c r="B10" s="11">
        <v>10</v>
      </c>
      <c r="C10" s="11" t="s">
        <v>26</v>
      </c>
      <c r="D10" s="39" t="s">
        <v>30</v>
      </c>
      <c r="E10" s="11" t="s">
        <v>14</v>
      </c>
      <c r="F10" s="11" t="s">
        <v>17</v>
      </c>
      <c r="G10" s="12">
        <v>4</v>
      </c>
      <c r="H10" s="50">
        <v>870</v>
      </c>
      <c r="I10" s="11" t="s">
        <v>33</v>
      </c>
      <c r="J10" s="30" t="s">
        <v>16</v>
      </c>
      <c r="K10" s="37">
        <v>1.798025</v>
      </c>
      <c r="L10" s="8" t="s">
        <v>43</v>
      </c>
      <c r="O10" s="33"/>
    </row>
    <row r="11" spans="1:15" ht="15.75" x14ac:dyDescent="0.25">
      <c r="A11" s="11">
        <v>4</v>
      </c>
      <c r="B11" s="11">
        <v>10</v>
      </c>
      <c r="C11" s="11" t="s">
        <v>26</v>
      </c>
      <c r="D11" s="39" t="s">
        <v>31</v>
      </c>
      <c r="E11" s="11" t="s">
        <v>14</v>
      </c>
      <c r="F11" s="11" t="s">
        <v>17</v>
      </c>
      <c r="G11" s="12">
        <v>3.5</v>
      </c>
      <c r="H11" s="50">
        <v>700</v>
      </c>
      <c r="I11" s="11" t="s">
        <v>33</v>
      </c>
      <c r="J11" s="30" t="s">
        <v>16</v>
      </c>
      <c r="K11" s="37">
        <v>1.505733</v>
      </c>
      <c r="L11" s="8" t="s">
        <v>41</v>
      </c>
      <c r="O11" s="33"/>
    </row>
    <row r="12" spans="1:15" ht="15.75" x14ac:dyDescent="0.25">
      <c r="A12" s="11"/>
      <c r="B12" s="11"/>
      <c r="C12" s="11"/>
      <c r="D12" s="46" t="s">
        <v>20</v>
      </c>
      <c r="E12" s="11"/>
      <c r="F12" s="11"/>
      <c r="G12" s="40">
        <f>SUM(G8:G11)</f>
        <v>50.5</v>
      </c>
      <c r="H12" s="49">
        <f>SUM(H8:H11)</f>
        <v>2970</v>
      </c>
      <c r="I12" s="11"/>
      <c r="J12" s="11"/>
      <c r="K12" s="41">
        <f>SUM(K8:K11)</f>
        <v>6.9864000000000006</v>
      </c>
      <c r="L12" s="8"/>
      <c r="O12" s="33"/>
    </row>
    <row r="13" spans="1:15" ht="15.75" x14ac:dyDescent="0.25">
      <c r="A13" s="11"/>
      <c r="B13" s="11"/>
      <c r="C13" s="11"/>
      <c r="D13" s="10" t="s">
        <v>10</v>
      </c>
      <c r="E13" s="11"/>
      <c r="F13" s="11"/>
      <c r="G13" s="11"/>
      <c r="H13" s="50"/>
      <c r="I13" s="11"/>
      <c r="J13" s="11"/>
      <c r="K13" s="37"/>
      <c r="L13" s="11"/>
    </row>
    <row r="14" spans="1:15" ht="15.75" x14ac:dyDescent="0.25">
      <c r="A14" s="11">
        <v>5</v>
      </c>
      <c r="B14" s="11">
        <v>35</v>
      </c>
      <c r="C14" s="11" t="s">
        <v>26</v>
      </c>
      <c r="D14" s="47" t="s">
        <v>34</v>
      </c>
      <c r="E14" s="31" t="s">
        <v>14</v>
      </c>
      <c r="F14" s="11" t="s">
        <v>17</v>
      </c>
      <c r="G14" s="12">
        <v>22.5</v>
      </c>
      <c r="H14" s="50"/>
      <c r="I14" s="11" t="s">
        <v>15</v>
      </c>
      <c r="J14" s="30" t="s">
        <v>16</v>
      </c>
      <c r="K14" s="37">
        <v>2.2373029999999998</v>
      </c>
      <c r="L14" s="8" t="s">
        <v>44</v>
      </c>
      <c r="M14" s="34"/>
    </row>
    <row r="15" spans="1:15" ht="15.75" customHeight="1" x14ac:dyDescent="0.25">
      <c r="A15" s="11">
        <v>6</v>
      </c>
      <c r="B15" s="11">
        <v>35</v>
      </c>
      <c r="C15" s="11" t="s">
        <v>26</v>
      </c>
      <c r="D15" s="47" t="s">
        <v>35</v>
      </c>
      <c r="E15" s="31" t="s">
        <v>14</v>
      </c>
      <c r="F15" s="11" t="s">
        <v>17</v>
      </c>
      <c r="G15" s="12">
        <v>15.2</v>
      </c>
      <c r="H15" s="50"/>
      <c r="I15" s="11" t="s">
        <v>15</v>
      </c>
      <c r="J15" s="30" t="s">
        <v>16</v>
      </c>
      <c r="K15" s="37">
        <v>1.5176940000000001</v>
      </c>
      <c r="L15" s="8" t="s">
        <v>25</v>
      </c>
      <c r="M15" s="34"/>
    </row>
    <row r="16" spans="1:15" ht="15.75" x14ac:dyDescent="0.25">
      <c r="A16" s="11">
        <v>7</v>
      </c>
      <c r="B16" s="11">
        <v>35</v>
      </c>
      <c r="C16" s="11" t="s">
        <v>26</v>
      </c>
      <c r="D16" s="47" t="s">
        <v>36</v>
      </c>
      <c r="E16" s="31" t="s">
        <v>14</v>
      </c>
      <c r="F16" s="11" t="s">
        <v>17</v>
      </c>
      <c r="G16" s="12">
        <v>42.36</v>
      </c>
      <c r="H16" s="50"/>
      <c r="I16" s="11" t="s">
        <v>15</v>
      </c>
      <c r="J16" s="30" t="s">
        <v>16</v>
      </c>
      <c r="K16" s="37">
        <v>2.8321890000000001</v>
      </c>
      <c r="L16" s="8" t="s">
        <v>24</v>
      </c>
      <c r="M16" s="34"/>
    </row>
    <row r="17" spans="1:13" ht="15.75" x14ac:dyDescent="0.25">
      <c r="A17" s="11"/>
      <c r="B17" s="11"/>
      <c r="C17" s="11"/>
      <c r="D17" s="46" t="s">
        <v>21</v>
      </c>
      <c r="E17" s="28"/>
      <c r="F17" s="29"/>
      <c r="G17" s="40">
        <f>SUM(G14:G16)</f>
        <v>80.06</v>
      </c>
      <c r="H17" s="49"/>
      <c r="I17" s="11"/>
      <c r="J17" s="30"/>
      <c r="K17" s="41">
        <f>SUM(K14:K16)</f>
        <v>6.587186</v>
      </c>
      <c r="L17" s="8"/>
      <c r="M17" s="34"/>
    </row>
    <row r="18" spans="1:13" ht="15.75" x14ac:dyDescent="0.25">
      <c r="A18" s="11"/>
      <c r="B18" s="11"/>
      <c r="C18" s="11"/>
      <c r="D18" s="10" t="s">
        <v>11</v>
      </c>
      <c r="E18" s="11"/>
      <c r="F18" s="11"/>
      <c r="G18" s="12"/>
      <c r="H18" s="50"/>
      <c r="I18" s="11"/>
      <c r="J18" s="11"/>
      <c r="K18" s="37"/>
      <c r="L18" s="11"/>
    </row>
    <row r="19" spans="1:13" ht="15.75" x14ac:dyDescent="0.25">
      <c r="A19" s="11">
        <v>8</v>
      </c>
      <c r="B19" s="11">
        <v>35</v>
      </c>
      <c r="C19" s="11" t="s">
        <v>26</v>
      </c>
      <c r="D19" s="47" t="s">
        <v>37</v>
      </c>
      <c r="E19" s="31" t="s">
        <v>14</v>
      </c>
      <c r="F19" s="11" t="s">
        <v>17</v>
      </c>
      <c r="G19" s="12">
        <v>45.2</v>
      </c>
      <c r="H19" s="50"/>
      <c r="I19" s="32" t="s">
        <v>15</v>
      </c>
      <c r="J19" s="30" t="s">
        <v>16</v>
      </c>
      <c r="K19" s="37">
        <v>3.3058890000000001</v>
      </c>
      <c r="L19" s="8" t="s">
        <v>24</v>
      </c>
      <c r="M19" s="34"/>
    </row>
    <row r="20" spans="1:13" ht="15.75" x14ac:dyDescent="0.25">
      <c r="A20" s="11">
        <v>9</v>
      </c>
      <c r="B20" s="11">
        <v>35</v>
      </c>
      <c r="C20" s="11" t="s">
        <v>26</v>
      </c>
      <c r="D20" s="47" t="s">
        <v>38</v>
      </c>
      <c r="E20" s="31" t="s">
        <v>14</v>
      </c>
      <c r="F20" s="11" t="s">
        <v>17</v>
      </c>
      <c r="G20" s="12">
        <v>12</v>
      </c>
      <c r="H20" s="50"/>
      <c r="I20" s="32" t="s">
        <v>15</v>
      </c>
      <c r="J20" s="30" t="s">
        <v>16</v>
      </c>
      <c r="K20" s="37">
        <v>1.4616180000000001</v>
      </c>
      <c r="L20" s="11" t="s">
        <v>44</v>
      </c>
      <c r="M20" s="34"/>
    </row>
    <row r="21" spans="1:13" ht="15.75" x14ac:dyDescent="0.25">
      <c r="A21" s="11">
        <v>10</v>
      </c>
      <c r="B21" s="11">
        <v>10</v>
      </c>
      <c r="C21" s="11" t="s">
        <v>26</v>
      </c>
      <c r="D21" s="47" t="s">
        <v>39</v>
      </c>
      <c r="E21" s="31" t="s">
        <v>14</v>
      </c>
      <c r="F21" s="11" t="s">
        <v>17</v>
      </c>
      <c r="G21" s="12">
        <v>10.199999999999999</v>
      </c>
      <c r="H21" s="50"/>
      <c r="I21" s="32" t="s">
        <v>15</v>
      </c>
      <c r="J21" s="30" t="s">
        <v>16</v>
      </c>
      <c r="K21" s="37">
        <v>1.304907</v>
      </c>
      <c r="L21" s="8" t="s">
        <v>25</v>
      </c>
      <c r="M21" s="34"/>
    </row>
    <row r="22" spans="1:13" ht="15.75" x14ac:dyDescent="0.25">
      <c r="A22" s="11"/>
      <c r="B22" s="11"/>
      <c r="C22" s="11"/>
      <c r="D22" s="43" t="s">
        <v>22</v>
      </c>
      <c r="E22" s="11"/>
      <c r="F22" s="11"/>
      <c r="G22" s="40">
        <f>SUM(G19:G21)</f>
        <v>67.400000000000006</v>
      </c>
      <c r="H22" s="49"/>
      <c r="I22" s="11"/>
      <c r="J22" s="11"/>
      <c r="K22" s="41">
        <f>SUM(K19:K21)</f>
        <v>6.0724140000000002</v>
      </c>
      <c r="L22" s="11"/>
      <c r="M22" s="34"/>
    </row>
    <row r="23" spans="1:13" s="17" customFormat="1" ht="19.5" x14ac:dyDescent="0.25">
      <c r="A23" s="13"/>
      <c r="B23" s="14"/>
      <c r="C23" s="14"/>
      <c r="D23" s="15" t="s">
        <v>40</v>
      </c>
      <c r="E23" s="14"/>
      <c r="F23" s="14"/>
      <c r="G23" s="16">
        <f>G12+G17+G22</f>
        <v>197.96</v>
      </c>
      <c r="H23" s="51">
        <f>H12+H17+H22</f>
        <v>2970</v>
      </c>
      <c r="I23" s="16"/>
      <c r="J23" s="16"/>
      <c r="K23" s="42">
        <f>K12+K17+K22</f>
        <v>19.646000000000001</v>
      </c>
      <c r="L23" s="13"/>
    </row>
    <row r="24" spans="1:13" s="18" customFormat="1" ht="17.25" x14ac:dyDescent="0.25">
      <c r="K24" s="23"/>
      <c r="L24" s="24"/>
      <c r="M24" s="35"/>
    </row>
    <row r="25" spans="1:13" ht="17.25" x14ac:dyDescent="0.25">
      <c r="A25" s="19" t="s">
        <v>12</v>
      </c>
      <c r="K25" s="36"/>
      <c r="L25" s="24"/>
      <c r="M25" s="33"/>
    </row>
    <row r="26" spans="1:13" ht="17.25" x14ac:dyDescent="0.25">
      <c r="A26" s="19" t="s">
        <v>13</v>
      </c>
      <c r="K26" s="26"/>
      <c r="L26" s="24"/>
    </row>
    <row r="27" spans="1:13" ht="17.25" x14ac:dyDescent="0.25">
      <c r="K27" s="26"/>
      <c r="L27" s="24"/>
    </row>
    <row r="29" spans="1:13" ht="17.25" x14ac:dyDescent="0.3">
      <c r="D29" s="27"/>
      <c r="F29" s="44"/>
      <c r="G29" s="45"/>
      <c r="H29" s="45"/>
      <c r="I29" s="45"/>
      <c r="J29" s="45"/>
    </row>
  </sheetData>
  <mergeCells count="1">
    <mergeCell ref="D4:L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Саяпин Андрей Анатольевич</dc:creator>
  <cp:lastModifiedBy>Саяпин Андрей Анатольевич</cp:lastModifiedBy>
  <cp:lastPrinted>2021-09-07T00:24:40Z</cp:lastPrinted>
  <dcterms:created xsi:type="dcterms:W3CDTF">2021-09-06T00:20:41Z</dcterms:created>
  <dcterms:modified xsi:type="dcterms:W3CDTF">2021-10-20T01:09:03Z</dcterms:modified>
</cp:coreProperties>
</file>